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31" i="1"/>
  <c r="F25"/>
  <c r="F18"/>
  <c r="F37"/>
  <c r="F38" s="1"/>
  <c r="F39" l="1"/>
  <c r="F40" l="1"/>
  <c r="F41"/>
  <c r="D13" s="1"/>
</calcChain>
</file>

<file path=xl/sharedStrings.xml><?xml version="1.0" encoding="utf-8"?>
<sst xmlns="http://schemas.openxmlformats.org/spreadsheetml/2006/main" count="74" uniqueCount="55">
  <si>
    <t>СОГЛАСОВАНО</t>
  </si>
  <si>
    <t>УТВЕРЖДАЮ</t>
  </si>
  <si>
    <t>М.П.</t>
  </si>
  <si>
    <t>на проектные работы</t>
  </si>
  <si>
    <t>рублей</t>
  </si>
  <si>
    <t>№ п/п</t>
  </si>
  <si>
    <t>Расчет стоимости</t>
  </si>
  <si>
    <t>Стоимость в руб.</t>
  </si>
  <si>
    <t>Справочник базовых цен на проектные работы "Коммунальные инженерные сети и сооружения" (СБЦП 81-2001-07), Москва 2012 г.</t>
  </si>
  <si>
    <t>Техническое задание</t>
  </si>
  <si>
    <t>Составил:</t>
  </si>
  <si>
    <t>Проверил:</t>
  </si>
  <si>
    <t xml:space="preserve">  Ильина У.И</t>
  </si>
  <si>
    <t>К1=1.15</t>
  </si>
  <si>
    <t>Реконструкция (Метод. указ. М2010, п. 3.4)</t>
  </si>
  <si>
    <t>К2=1.5</t>
  </si>
  <si>
    <t>Ктек.=3,92</t>
  </si>
  <si>
    <t xml:space="preserve">НДС </t>
  </si>
  <si>
    <t>ИТОГО с НДС</t>
  </si>
  <si>
    <t>Инженер ПТО</t>
  </si>
  <si>
    <t>Районный коэффициент</t>
  </si>
  <si>
    <t>К3=1.5</t>
  </si>
  <si>
    <t>Канальная прокладка (п. 2.6.11)</t>
  </si>
  <si>
    <t>А=20.45</t>
  </si>
  <si>
    <t>А=5.47</t>
  </si>
  <si>
    <t>Таблица 43 п.1</t>
  </si>
  <si>
    <t>Х=2 шт.</t>
  </si>
  <si>
    <t>А*Х*Кх*Ктек</t>
  </si>
  <si>
    <t>Таблица 9 п.11</t>
  </si>
  <si>
    <t>Таблица 9 п.6</t>
  </si>
  <si>
    <t>А=17.94</t>
  </si>
  <si>
    <t>Х=1 объект</t>
  </si>
  <si>
    <t>Тепловая сеть в двухтрубном исчислении диаметром трубопровода 100мм, протяженностью до 0,05км (0,033км, канальная прокладка, реконструкция)</t>
  </si>
  <si>
    <t>Узлы и камеры, сооружаемые открытым способом сборные площадью до 50 м2 (реконструкция)</t>
  </si>
  <si>
    <t>Тепловая сеть в двухтрубном исчислении диаметром трубопровода 70мм, протяженностью  до 0,05км (0,0135км, канальная прокладка)</t>
  </si>
  <si>
    <t>Базовые цены, коэффициенты, обоснование</t>
  </si>
  <si>
    <t>ИТОГО в ценах 2016 г.</t>
  </si>
  <si>
    <t>Индекс-дефлятор 2016/2017 г.г. (Прогноз Минэкономразвития РФ от 06.06.2015)</t>
  </si>
  <si>
    <t>ИТОГО в ценах 2017г.</t>
  </si>
  <si>
    <t>5.47*2*1.15*1.5*3.92  *1000</t>
  </si>
  <si>
    <t>17.94*1*1.15*1.5*3.92  *1000</t>
  </si>
  <si>
    <t xml:space="preserve">Письмо Минстроя России от 03.06.2016 N 17269-ХМ/09 </t>
  </si>
  <si>
    <t>Письмо Минстроя России от 03.06.2016 N 17269-ХМ/09</t>
  </si>
  <si>
    <t>Смета составлена в ценах  2016 г.</t>
  </si>
  <si>
    <t>Технологическое присоединение к сетям теплоснабжения многоэтажного жилого дома, расположенного в районе ул.Машезерской в г.Петрозаводске (земельный участок с кадастровым номером 10:01:0130144:9, ориентировочной площадью 2332кв.м)</t>
  </si>
  <si>
    <t>Наименование объекта:</t>
  </si>
  <si>
    <t>Сметная стоимость</t>
  </si>
  <si>
    <t>Характеристика объекта или вид работ</t>
  </si>
  <si>
    <t xml:space="preserve">  Ларикова О.А.</t>
  </si>
  <si>
    <t>Смета № 1</t>
  </si>
  <si>
    <t>" ____ " _______________ 20___ г.</t>
  </si>
  <si>
    <t>20.45*1*1.15*1.5*1.5*      3.92*1000</t>
  </si>
  <si>
    <t>_________________ Проккиев А.А.</t>
  </si>
  <si>
    <t xml:space="preserve">_________________ </t>
  </si>
  <si>
    <t>Технический директор                                                                   АО "ПКС -Тепловые сети"</t>
  </si>
</sst>
</file>

<file path=xl/styles.xml><?xml version="1.0" encoding="utf-8"?>
<styleSheet xmlns="http://schemas.openxmlformats.org/spreadsheetml/2006/main">
  <numFmts count="3">
    <numFmt numFmtId="164" formatCode="#,##0.00;[Red]#,##0.00"/>
    <numFmt numFmtId="165" formatCode="#,##0.00_р_."/>
    <numFmt numFmtId="166" formatCode="0.0%"/>
  </numFmts>
  <fonts count="6">
    <font>
      <sz val="11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3" fillId="0" borderId="1" xfId="0" applyFont="1" applyBorder="1" applyAlignment="1">
      <alignment wrapText="1"/>
    </xf>
    <xf numFmtId="0" fontId="4" fillId="0" borderId="0" xfId="0" applyFont="1" applyAlignment="1">
      <alignment horizontal="left" wrapText="1"/>
    </xf>
    <xf numFmtId="0" fontId="3" fillId="0" borderId="0" xfId="0" applyFont="1" applyAlignment="1">
      <alignment horizontal="right" wrapText="1"/>
    </xf>
    <xf numFmtId="39" fontId="2" fillId="0" borderId="1" xfId="0" applyNumberFormat="1" applyFont="1" applyBorder="1" applyAlignment="1">
      <alignment wrapText="1"/>
    </xf>
    <xf numFmtId="164" fontId="3" fillId="0" borderId="1" xfId="0" applyNumberFormat="1" applyFont="1" applyBorder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top" wrapText="1"/>
    </xf>
    <xf numFmtId="0" fontId="3" fillId="0" borderId="0" xfId="0" applyFont="1" applyBorder="1" applyAlignment="1">
      <alignment wrapText="1"/>
    </xf>
    <xf numFmtId="165" fontId="3" fillId="0" borderId="0" xfId="0" applyNumberFormat="1" applyFont="1" applyBorder="1" applyAlignment="1">
      <alignment horizontal="right" wrapText="1"/>
    </xf>
    <xf numFmtId="166" fontId="3" fillId="0" borderId="0" xfId="0" applyNumberFormat="1" applyFont="1" applyBorder="1" applyAlignment="1">
      <alignment wrapText="1"/>
    </xf>
    <xf numFmtId="9" fontId="3" fillId="0" borderId="0" xfId="0" applyNumberFormat="1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0" xfId="0" applyFont="1" applyAlignment="1">
      <alignment horizontal="left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165" fontId="3" fillId="0" borderId="2" xfId="0" applyNumberFormat="1" applyFont="1" applyBorder="1" applyAlignment="1">
      <alignment horizontal="right" vertical="center" wrapText="1"/>
    </xf>
    <xf numFmtId="165" fontId="3" fillId="0" borderId="4" xfId="0" applyNumberFormat="1" applyFont="1" applyBorder="1" applyAlignment="1">
      <alignment horizontal="right" vertical="center" wrapText="1"/>
    </xf>
    <xf numFmtId="165" fontId="3" fillId="0" borderId="5" xfId="0" applyNumberFormat="1" applyFont="1" applyBorder="1" applyAlignment="1">
      <alignment horizontal="right" vertical="center" wrapText="1"/>
    </xf>
    <xf numFmtId="165" fontId="3" fillId="0" borderId="6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Border="1" applyAlignment="1">
      <alignment horizontal="right" wrapText="1"/>
    </xf>
    <xf numFmtId="0" fontId="3" fillId="0" borderId="0" xfId="0" quotePrefix="1" applyFont="1" applyBorder="1" applyAlignment="1">
      <alignment horizontal="right" wrapText="1"/>
    </xf>
    <xf numFmtId="0" fontId="3" fillId="0" borderId="0" xfId="0" applyFont="1" applyBorder="1" applyAlignment="1"/>
    <xf numFmtId="0" fontId="3" fillId="0" borderId="0" xfId="0" applyFont="1" applyBorder="1" applyAlignment="1">
      <alignment horizontal="left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4"/>
  <sheetViews>
    <sheetView tabSelected="1" view="pageBreakPreview" zoomScaleNormal="100" zoomScaleSheetLayoutView="100" workbookViewId="0">
      <selection activeCell="C15" sqref="C15:D15"/>
    </sheetView>
  </sheetViews>
  <sheetFormatPr defaultRowHeight="15"/>
  <cols>
    <col min="1" max="1" width="5.5703125" style="4" customWidth="1"/>
    <col min="2" max="2" width="23.5703125" style="4" customWidth="1"/>
    <col min="3" max="3" width="15" style="4" customWidth="1"/>
    <col min="4" max="4" width="23.140625" style="4" customWidth="1"/>
    <col min="5" max="5" width="18.140625" style="4" customWidth="1"/>
    <col min="6" max="6" width="13" style="4" customWidth="1"/>
    <col min="7" max="7" width="13.140625" style="4" bestFit="1" customWidth="1"/>
    <col min="8" max="16384" width="9.140625" style="4"/>
  </cols>
  <sheetData>
    <row r="1" spans="1:6" s="2" customFormat="1" ht="15.75" customHeight="1">
      <c r="A1" s="37" t="s">
        <v>0</v>
      </c>
      <c r="B1" s="37"/>
      <c r="C1" s="1"/>
      <c r="D1" s="1"/>
      <c r="E1" s="1" t="s">
        <v>1</v>
      </c>
      <c r="F1" s="1"/>
    </row>
    <row r="2" spans="1:6" ht="36.75" customHeight="1">
      <c r="A2" s="34" t="s">
        <v>54</v>
      </c>
      <c r="B2" s="34"/>
      <c r="C2" s="34"/>
      <c r="D2" s="3"/>
      <c r="E2" s="35"/>
      <c r="F2" s="35"/>
    </row>
    <row r="3" spans="1:6" ht="15.75" customHeight="1">
      <c r="A3" s="43" t="s">
        <v>52</v>
      </c>
      <c r="B3" s="43"/>
      <c r="C3" s="20"/>
      <c r="D3" s="3"/>
      <c r="E3" s="42" t="s">
        <v>53</v>
      </c>
      <c r="F3" s="3"/>
    </row>
    <row r="4" spans="1:6" s="7" customFormat="1" ht="21" customHeight="1">
      <c r="A4" s="35" t="s">
        <v>50</v>
      </c>
      <c r="B4" s="35"/>
      <c r="C4" s="35"/>
      <c r="D4" s="5"/>
      <c r="E4" s="35" t="s">
        <v>50</v>
      </c>
      <c r="F4" s="35"/>
    </row>
    <row r="5" spans="1:6" ht="12.75" customHeight="1">
      <c r="A5" s="3"/>
      <c r="B5" s="3" t="s">
        <v>2</v>
      </c>
      <c r="C5" s="3"/>
      <c r="D5" s="3"/>
      <c r="E5" s="8" t="s">
        <v>2</v>
      </c>
      <c r="F5" s="3"/>
    </row>
    <row r="6" spans="1:6" ht="5.25" customHeight="1">
      <c r="A6" s="3"/>
      <c r="B6" s="3"/>
      <c r="C6" s="3"/>
      <c r="D6" s="3"/>
      <c r="E6" s="3"/>
      <c r="F6" s="3"/>
    </row>
    <row r="7" spans="1:6">
      <c r="A7" s="38" t="s">
        <v>49</v>
      </c>
      <c r="B7" s="38"/>
      <c r="C7" s="38"/>
      <c r="D7" s="38"/>
      <c r="E7" s="38"/>
      <c r="F7" s="38"/>
    </row>
    <row r="8" spans="1:6" ht="13.5" customHeight="1">
      <c r="A8" s="39" t="s">
        <v>3</v>
      </c>
      <c r="B8" s="39"/>
      <c r="C8" s="39"/>
      <c r="D8" s="39"/>
      <c r="E8" s="39"/>
      <c r="F8" s="39"/>
    </row>
    <row r="9" spans="1:6" ht="13.5" customHeight="1">
      <c r="A9" s="35" t="s">
        <v>45</v>
      </c>
      <c r="B9" s="35"/>
      <c r="C9" s="35"/>
      <c r="D9" s="35"/>
      <c r="E9" s="35"/>
      <c r="F9" s="35"/>
    </row>
    <row r="10" spans="1:6" ht="2.25" customHeight="1"/>
    <row r="11" spans="1:6" ht="38.25" customHeight="1">
      <c r="A11" s="36" t="s">
        <v>44</v>
      </c>
      <c r="B11" s="36"/>
      <c r="C11" s="36"/>
      <c r="D11" s="36"/>
      <c r="E11" s="36"/>
      <c r="F11" s="36"/>
    </row>
    <row r="12" spans="1:6" ht="5.25" customHeight="1"/>
    <row r="13" spans="1:6" ht="24.75" customHeight="1">
      <c r="A13" s="35" t="s">
        <v>46</v>
      </c>
      <c r="B13" s="35"/>
      <c r="C13" s="9"/>
      <c r="D13" s="10">
        <f>F41</f>
        <v>495157.23000000004</v>
      </c>
      <c r="E13" s="3" t="s">
        <v>4</v>
      </c>
    </row>
    <row r="14" spans="1:6" ht="21.75" customHeight="1">
      <c r="A14" s="35" t="s">
        <v>43</v>
      </c>
      <c r="B14" s="35"/>
      <c r="C14" s="35"/>
      <c r="D14" s="35"/>
    </row>
    <row r="15" spans="1:6" ht="29.25" customHeight="1">
      <c r="A15" s="11" t="s">
        <v>5</v>
      </c>
      <c r="B15" s="11" t="s">
        <v>47</v>
      </c>
      <c r="C15" s="21" t="s">
        <v>35</v>
      </c>
      <c r="D15" s="21"/>
      <c r="E15" s="11" t="s">
        <v>6</v>
      </c>
      <c r="F15" s="11" t="s">
        <v>7</v>
      </c>
    </row>
    <row r="16" spans="1:6" s="46" customFormat="1" ht="11.25" customHeight="1">
      <c r="A16" s="44">
        <v>1</v>
      </c>
      <c r="B16" s="44">
        <v>2</v>
      </c>
      <c r="C16" s="45">
        <v>3</v>
      </c>
      <c r="D16" s="45"/>
      <c r="E16" s="44">
        <v>4</v>
      </c>
      <c r="F16" s="44">
        <v>5</v>
      </c>
    </row>
    <row r="17" spans="1:6" ht="29.25" customHeight="1">
      <c r="A17" s="25" t="s">
        <v>8</v>
      </c>
      <c r="B17" s="26"/>
      <c r="C17" s="26"/>
      <c r="D17" s="26"/>
      <c r="E17" s="26"/>
      <c r="F17" s="27"/>
    </row>
    <row r="18" spans="1:6" ht="12.75" customHeight="1">
      <c r="A18" s="21">
        <v>1</v>
      </c>
      <c r="B18" s="32" t="s">
        <v>32</v>
      </c>
      <c r="C18" s="33" t="s">
        <v>27</v>
      </c>
      <c r="D18" s="33"/>
      <c r="E18" s="21" t="s">
        <v>51</v>
      </c>
      <c r="F18" s="28">
        <f>ROUND(20.45*1.15*1.5*1.5*3.92*1000,2)</f>
        <v>207424.35</v>
      </c>
    </row>
    <row r="19" spans="1:6">
      <c r="A19" s="21"/>
      <c r="B19" s="32"/>
      <c r="C19" s="12" t="s">
        <v>23</v>
      </c>
      <c r="D19" s="12" t="s">
        <v>28</v>
      </c>
      <c r="E19" s="21"/>
      <c r="F19" s="28"/>
    </row>
    <row r="20" spans="1:6">
      <c r="A20" s="21"/>
      <c r="B20" s="32"/>
      <c r="C20" s="12" t="s">
        <v>31</v>
      </c>
      <c r="D20" s="12" t="s">
        <v>9</v>
      </c>
      <c r="E20" s="21"/>
      <c r="F20" s="28"/>
    </row>
    <row r="21" spans="1:6" ht="14.25" customHeight="1">
      <c r="A21" s="21"/>
      <c r="B21" s="32"/>
      <c r="C21" s="12" t="s">
        <v>13</v>
      </c>
      <c r="D21" s="12" t="s">
        <v>20</v>
      </c>
      <c r="E21" s="21"/>
      <c r="F21" s="28"/>
    </row>
    <row r="22" spans="1:6" ht="25.5">
      <c r="A22" s="21"/>
      <c r="B22" s="32"/>
      <c r="C22" s="12" t="s">
        <v>15</v>
      </c>
      <c r="D22" s="12" t="s">
        <v>14</v>
      </c>
      <c r="E22" s="21"/>
      <c r="F22" s="28"/>
    </row>
    <row r="23" spans="1:6" ht="25.5">
      <c r="A23" s="21"/>
      <c r="B23" s="32"/>
      <c r="C23" s="12" t="s">
        <v>21</v>
      </c>
      <c r="D23" s="12" t="s">
        <v>22</v>
      </c>
      <c r="E23" s="21"/>
      <c r="F23" s="28"/>
    </row>
    <row r="24" spans="1:6" ht="39" customHeight="1">
      <c r="A24" s="21"/>
      <c r="B24" s="32"/>
      <c r="C24" s="13" t="s">
        <v>16</v>
      </c>
      <c r="D24" s="14" t="s">
        <v>41</v>
      </c>
      <c r="E24" s="21"/>
      <c r="F24" s="28"/>
    </row>
    <row r="25" spans="1:6" ht="12.75" customHeight="1">
      <c r="A25" s="21">
        <v>2</v>
      </c>
      <c r="B25" s="22" t="s">
        <v>33</v>
      </c>
      <c r="C25" s="33" t="s">
        <v>27</v>
      </c>
      <c r="D25" s="33"/>
      <c r="E25" s="21" t="s">
        <v>39</v>
      </c>
      <c r="F25" s="29">
        <f>ROUND(5.47*2*1.15*1.5*3.92*1000,2)</f>
        <v>73976.28</v>
      </c>
    </row>
    <row r="26" spans="1:6" ht="13.5" customHeight="1">
      <c r="A26" s="21"/>
      <c r="B26" s="23"/>
      <c r="C26" s="12" t="s">
        <v>24</v>
      </c>
      <c r="D26" s="12" t="s">
        <v>25</v>
      </c>
      <c r="E26" s="21"/>
      <c r="F26" s="30"/>
    </row>
    <row r="27" spans="1:6" ht="15" customHeight="1">
      <c r="A27" s="21"/>
      <c r="B27" s="23"/>
      <c r="C27" s="12" t="s">
        <v>26</v>
      </c>
      <c r="D27" s="12" t="s">
        <v>9</v>
      </c>
      <c r="E27" s="21"/>
      <c r="F27" s="30"/>
    </row>
    <row r="28" spans="1:6" ht="15" customHeight="1">
      <c r="A28" s="21"/>
      <c r="B28" s="23"/>
      <c r="C28" s="12" t="s">
        <v>13</v>
      </c>
      <c r="D28" s="12" t="s">
        <v>20</v>
      </c>
      <c r="E28" s="21"/>
      <c r="F28" s="30"/>
    </row>
    <row r="29" spans="1:6" ht="25.5" customHeight="1">
      <c r="A29" s="21"/>
      <c r="B29" s="23"/>
      <c r="C29" s="12" t="s">
        <v>15</v>
      </c>
      <c r="D29" s="12" t="s">
        <v>14</v>
      </c>
      <c r="E29" s="21"/>
      <c r="F29" s="30"/>
    </row>
    <row r="30" spans="1:6" ht="38.25" customHeight="1">
      <c r="A30" s="21"/>
      <c r="B30" s="24"/>
      <c r="C30" s="13" t="s">
        <v>16</v>
      </c>
      <c r="D30" s="14" t="s">
        <v>41</v>
      </c>
      <c r="E30" s="21"/>
      <c r="F30" s="31"/>
    </row>
    <row r="31" spans="1:6" ht="13.5" customHeight="1">
      <c r="A31" s="21">
        <v>3</v>
      </c>
      <c r="B31" s="32" t="s">
        <v>34</v>
      </c>
      <c r="C31" s="33" t="s">
        <v>27</v>
      </c>
      <c r="D31" s="33"/>
      <c r="E31" s="21" t="s">
        <v>40</v>
      </c>
      <c r="F31" s="28">
        <f>ROUND(17.94*1.15*1.5*3.92*1000,2)</f>
        <v>121310.28</v>
      </c>
    </row>
    <row r="32" spans="1:6" ht="14.25" customHeight="1">
      <c r="A32" s="21"/>
      <c r="B32" s="32"/>
      <c r="C32" s="12" t="s">
        <v>30</v>
      </c>
      <c r="D32" s="12" t="s">
        <v>29</v>
      </c>
      <c r="E32" s="21"/>
      <c r="F32" s="28"/>
    </row>
    <row r="33" spans="1:6" ht="15.75" customHeight="1">
      <c r="A33" s="21"/>
      <c r="B33" s="32"/>
      <c r="C33" s="12" t="s">
        <v>31</v>
      </c>
      <c r="D33" s="12" t="s">
        <v>9</v>
      </c>
      <c r="E33" s="21"/>
      <c r="F33" s="28"/>
    </row>
    <row r="34" spans="1:6" ht="15" customHeight="1">
      <c r="A34" s="21"/>
      <c r="B34" s="32"/>
      <c r="C34" s="12" t="s">
        <v>13</v>
      </c>
      <c r="D34" s="12" t="s">
        <v>20</v>
      </c>
      <c r="E34" s="21"/>
      <c r="F34" s="28"/>
    </row>
    <row r="35" spans="1:6" ht="29.25" customHeight="1">
      <c r="A35" s="21"/>
      <c r="B35" s="32"/>
      <c r="C35" s="12" t="s">
        <v>21</v>
      </c>
      <c r="D35" s="12" t="s">
        <v>22</v>
      </c>
      <c r="E35" s="21"/>
      <c r="F35" s="28"/>
    </row>
    <row r="36" spans="1:6" ht="40.5" customHeight="1">
      <c r="A36" s="21"/>
      <c r="B36" s="32"/>
      <c r="C36" s="13" t="s">
        <v>16</v>
      </c>
      <c r="D36" s="14" t="s">
        <v>42</v>
      </c>
      <c r="E36" s="21"/>
      <c r="F36" s="28"/>
    </row>
    <row r="37" spans="1:6">
      <c r="A37" s="40" t="s">
        <v>36</v>
      </c>
      <c r="B37" s="40"/>
      <c r="C37" s="40"/>
      <c r="D37" s="40"/>
      <c r="E37" s="15"/>
      <c r="F37" s="16">
        <f>SUM(F18:F36)</f>
        <v>402710.91000000003</v>
      </c>
    </row>
    <row r="38" spans="1:6" ht="25.5" customHeight="1">
      <c r="A38" s="41" t="s">
        <v>37</v>
      </c>
      <c r="B38" s="41"/>
      <c r="C38" s="41"/>
      <c r="D38" s="41"/>
      <c r="E38" s="17">
        <v>4.2000000000000003E-2</v>
      </c>
      <c r="F38" s="16">
        <f>ROUND(F37*E38,2)</f>
        <v>16913.86</v>
      </c>
    </row>
    <row r="39" spans="1:6">
      <c r="A39" s="40" t="s">
        <v>38</v>
      </c>
      <c r="B39" s="40"/>
      <c r="C39" s="40"/>
      <c r="D39" s="40"/>
      <c r="E39" s="15"/>
      <c r="F39" s="16">
        <f>F37+F38</f>
        <v>419624.77</v>
      </c>
    </row>
    <row r="40" spans="1:6">
      <c r="A40" s="40" t="s">
        <v>17</v>
      </c>
      <c r="B40" s="40"/>
      <c r="C40" s="40"/>
      <c r="D40" s="40"/>
      <c r="E40" s="18">
        <v>0.18</v>
      </c>
      <c r="F40" s="16">
        <f>ROUND(F39*E40,2)</f>
        <v>75532.460000000006</v>
      </c>
    </row>
    <row r="41" spans="1:6">
      <c r="A41" s="40" t="s">
        <v>18</v>
      </c>
      <c r="B41" s="40"/>
      <c r="C41" s="40"/>
      <c r="D41" s="40"/>
      <c r="E41" s="15"/>
      <c r="F41" s="16">
        <f>F39+F40</f>
        <v>495157.23000000004</v>
      </c>
    </row>
    <row r="42" spans="1:6" ht="19.5" customHeight="1">
      <c r="A42" s="3"/>
      <c r="B42" s="3"/>
      <c r="C42" s="3"/>
      <c r="D42" s="3"/>
      <c r="E42" s="3"/>
      <c r="F42" s="3"/>
    </row>
    <row r="43" spans="1:6" ht="18.75" customHeight="1">
      <c r="A43" s="3"/>
      <c r="B43" s="3" t="s">
        <v>10</v>
      </c>
      <c r="C43" s="3" t="s">
        <v>19</v>
      </c>
      <c r="D43" s="6"/>
      <c r="E43" s="3" t="s">
        <v>12</v>
      </c>
      <c r="F43" s="3"/>
    </row>
    <row r="44" spans="1:6" ht="28.5" customHeight="1">
      <c r="A44" s="3"/>
      <c r="B44" s="3" t="s">
        <v>11</v>
      </c>
      <c r="C44" s="3" t="s">
        <v>19</v>
      </c>
      <c r="D44" s="19"/>
      <c r="E44" s="3" t="s">
        <v>48</v>
      </c>
      <c r="F44" s="3"/>
    </row>
  </sheetData>
  <mergeCells count="34">
    <mergeCell ref="A37:D37"/>
    <mergeCell ref="A40:D40"/>
    <mergeCell ref="A41:D41"/>
    <mergeCell ref="A38:D38"/>
    <mergeCell ref="A39:D39"/>
    <mergeCell ref="A1:B1"/>
    <mergeCell ref="A7:F7"/>
    <mergeCell ref="A8:F8"/>
    <mergeCell ref="A9:F9"/>
    <mergeCell ref="A2:C2"/>
    <mergeCell ref="E2:F2"/>
    <mergeCell ref="E4:F4"/>
    <mergeCell ref="A13:B13"/>
    <mergeCell ref="A4:C4"/>
    <mergeCell ref="A11:F11"/>
    <mergeCell ref="E18:E24"/>
    <mergeCell ref="A14:D14"/>
    <mergeCell ref="C16:D16"/>
    <mergeCell ref="C15:D15"/>
    <mergeCell ref="B18:B24"/>
    <mergeCell ref="A18:A24"/>
    <mergeCell ref="C18:D18"/>
    <mergeCell ref="A25:A30"/>
    <mergeCell ref="A31:A36"/>
    <mergeCell ref="B25:B30"/>
    <mergeCell ref="E25:E30"/>
    <mergeCell ref="A17:F17"/>
    <mergeCell ref="F18:F24"/>
    <mergeCell ref="F25:F30"/>
    <mergeCell ref="B31:B36"/>
    <mergeCell ref="C31:D31"/>
    <mergeCell ref="E31:E36"/>
    <mergeCell ref="F31:F36"/>
    <mergeCell ref="C25:D25"/>
  </mergeCells>
  <printOptions horizontalCentered="1"/>
  <pageMargins left="0.51181102362204722" right="0.51181102362204722" top="0.39370078740157483" bottom="0.19685039370078741" header="0" footer="0"/>
  <pageSetup paperSize="9" scale="93" fitToHeight="36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2016-09-22T12:15:57Z</dcterms:modified>
</cp:coreProperties>
</file>